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п-завод-ая 48" sheetId="1" r:id="rId1"/>
  </sheets>
  <definedNames>
    <definedName name="_xlnm.Print_Area" localSheetId="0">'п-завод-ая 48'!$A$1:$D$144</definedName>
  </definedNames>
  <calcPr calcId="144525"/>
</workbook>
</file>

<file path=xl/calcChain.xml><?xml version="1.0" encoding="utf-8"?>
<calcChain xmlns="http://schemas.openxmlformats.org/spreadsheetml/2006/main">
  <c r="B72" i="1" l="1"/>
  <c r="B122" i="1"/>
  <c r="B126" i="1"/>
  <c r="B129" i="1"/>
  <c r="B37" i="1"/>
  <c r="B131" i="1" l="1"/>
  <c r="B29" i="1" l="1"/>
  <c r="B25" i="1"/>
  <c r="B22" i="1"/>
  <c r="B9" i="1"/>
  <c r="B8" i="1"/>
  <c r="B142" i="1" l="1"/>
  <c r="B141" i="1"/>
  <c r="B20" i="1" l="1"/>
  <c r="B140" i="1"/>
  <c r="B143" i="1" s="1"/>
  <c r="B144" i="1" s="1"/>
</calcChain>
</file>

<file path=xl/sharedStrings.xml><?xml version="1.0" encoding="utf-8"?>
<sst xmlns="http://schemas.openxmlformats.org/spreadsheetml/2006/main" count="268" uniqueCount="159">
  <si>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</si>
  <si>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</si>
  <si>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</si>
  <si>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</si>
  <si>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</si>
  <si>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</si>
  <si>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</si>
  <si>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</si>
  <si>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</si>
  <si>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</si>
  <si>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</si>
  <si>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</si>
  <si>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</si>
  <si>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</si>
  <si>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</si>
  <si>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</si>
  <si>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</si>
  <si>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</si>
  <si>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</si>
  <si>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</si>
  <si>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</si>
  <si>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</si>
  <si>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</si>
  <si>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</si>
  <si>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</si>
  <si>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</si>
  <si>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</si>
  <si>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</si>
  <si>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</si>
  <si>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Петровско-Заводская, д. 48</t>
  </si>
  <si>
    <t>ЧОО "Тантал-1"</t>
  </si>
  <si>
    <t>ООО "Форэс"</t>
  </si>
  <si>
    <t>ООО "Титан"</t>
  </si>
  <si>
    <t>Выезд а/машины по заявке</t>
  </si>
  <si>
    <t>выезд</t>
  </si>
  <si>
    <t>Очистка канализационной сети</t>
  </si>
  <si>
    <t>Доходы по дому:</t>
  </si>
  <si>
    <t>Замена электрической лампы накаливания</t>
  </si>
  <si>
    <t>шт.</t>
  </si>
  <si>
    <t>Осмотр подвала</t>
  </si>
  <si>
    <t>Осмотр сантех. оборудования</t>
  </si>
  <si>
    <t>Есаулова</t>
  </si>
  <si>
    <t>Подкладова О.О.</t>
  </si>
  <si>
    <t>Дегтев И.О.</t>
  </si>
  <si>
    <t>руб.</t>
  </si>
  <si>
    <t>дом</t>
  </si>
  <si>
    <t>Замена муфты</t>
  </si>
  <si>
    <t>Бугаенко А.М. (П-Заводская, 48, пом. 116)</t>
  </si>
  <si>
    <t>Закрытие/открытие стояков водоснабжения с использованием  а/м газель</t>
  </si>
  <si>
    <t>Замена электровыключателей</t>
  </si>
  <si>
    <t>Замена электропатрона с материалом</t>
  </si>
  <si>
    <t>Осмотр электропроводки</t>
  </si>
  <si>
    <t>Прокладка электрокабеля АВВГ 2*2,5 мм2</t>
  </si>
  <si>
    <t>Промывка канализационного выпуска</t>
  </si>
  <si>
    <t>Протяжка контактов на электроприборах</t>
  </si>
  <si>
    <t>Прочистка вентиляции</t>
  </si>
  <si>
    <t>Ремонт двери</t>
  </si>
  <si>
    <t>Ремонт доводчика</t>
  </si>
  <si>
    <t>Сброс воздуха со стояков отопления с использованием а/м газель</t>
  </si>
  <si>
    <t>Чистка фильтра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</si>
  <si>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</si>
  <si>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</si>
  <si>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</si>
  <si>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</si>
  <si>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очистка труб канализации и вентеляции от куржака в зим. период</t>
  </si>
  <si>
    <t>регулировка теплоносителя</t>
  </si>
  <si>
    <t>установка светильника с датчиком на движение</t>
  </si>
  <si>
    <t>частичная замена стояка ХВС</t>
  </si>
  <si>
    <t>Ермаченков В. Л. (Петровско-Заводская д.48, пом. 2 и 4)</t>
  </si>
  <si>
    <t>Сафарова Егана М. К. (П-Заводская, 48)</t>
  </si>
  <si>
    <t>Восстановление наружного водостока d 150</t>
  </si>
  <si>
    <t>Вывод канализ. стояка с чердачного помещения на кровлю  труб ППР, д.11</t>
  </si>
  <si>
    <t>стояк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</si>
  <si>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</si>
  <si>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</si>
  <si>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грязевика</t>
  </si>
  <si>
    <t>Демонтаж и установка тамбурных дверей</t>
  </si>
  <si>
    <t>Дератизация Дезснабсервис</t>
  </si>
  <si>
    <t>Закрытие и открытие стояков водоснабжения</t>
  </si>
  <si>
    <t>Закрытие люка</t>
  </si>
  <si>
    <t>Закрытие штроб коммуникаций кирпичом в подвале</t>
  </si>
  <si>
    <t>Замена автомата 100А</t>
  </si>
  <si>
    <t>Замена вентиля д.20 и д.15</t>
  </si>
  <si>
    <t>Замена грязевика</t>
  </si>
  <si>
    <t>Замена части розлива ХВС, 2 м</t>
  </si>
  <si>
    <t>Замена части стояка ГВС</t>
  </si>
  <si>
    <t>место</t>
  </si>
  <si>
    <t>Замена электрической розетки</t>
  </si>
  <si>
    <t>Крепление водостока</t>
  </si>
  <si>
    <t>Мелкий ремонт шиферной кровли</t>
  </si>
  <si>
    <t>Обработка деревьев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</si>
  <si>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</si>
  <si>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</si>
  <si>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чердачного помещения</t>
  </si>
  <si>
    <t>Осмотр электросчетчика</t>
  </si>
  <si>
    <t>Остекление оконых рам</t>
  </si>
  <si>
    <t>Отведение сточных вод в целях сод.общ.имущ.МКД3,4кв.2022г.1-5эт.К=0,6;</t>
  </si>
  <si>
    <t>Откачка и отсыпка подвала</t>
  </si>
  <si>
    <t>Отключение отопления</t>
  </si>
  <si>
    <t>Перезапуск стояков отопления</t>
  </si>
  <si>
    <t>Разборная промывка водонагревателя, 2022 г.</t>
  </si>
  <si>
    <t>Регулировка теплоносителя</t>
  </si>
  <si>
    <t>Ремонт ВВП, Петровско-заводская, д.48</t>
  </si>
  <si>
    <t>Ремонт ВРУ</t>
  </si>
  <si>
    <t>Ремонт КНС</t>
  </si>
  <si>
    <t>Ремонт мусоропровода</t>
  </si>
  <si>
    <t>п/м</t>
  </si>
  <si>
    <t>Ремонт электрощита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</si>
  <si>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</si>
  <si>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</si>
  <si>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</si>
  <si>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</si>
  <si>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 20 мм</t>
  </si>
  <si>
    <t>Смена вентиля д.15 на внутридомой системе отопления(без сварки)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</si>
  <si>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</si>
  <si>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</si>
  <si>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</si>
  <si>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</si>
  <si>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Уборка МОП 1,2 кв. 2022 г. К=0,8</t>
  </si>
  <si>
    <t>Уборка МОП 3,4 кв. 2022 г. К=0,8;0,85</t>
  </si>
  <si>
    <t>Уборка елок с придомовых территорий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</si>
  <si>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</si>
  <si>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</si>
  <si>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</si>
  <si>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</si>
  <si>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досок объявлений (без стоимости досок)</t>
  </si>
  <si>
    <t>Установка информационного щита (стенда)</t>
  </si>
  <si>
    <t>Установка навесного замка</t>
  </si>
  <si>
    <t>Установка сничек и навеска замков</t>
  </si>
  <si>
    <t>Устранение свищей на трубопроводах хомутами</t>
  </si>
  <si>
    <t>Устранение свищей хомутами</t>
  </si>
  <si>
    <t>Устройство открывающих подъездных фрамуг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</si>
  <si>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</si>
  <si>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</si>
  <si>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</si>
  <si>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хвс д 32</t>
  </si>
  <si>
    <t>1 кв.</t>
  </si>
  <si>
    <t>Чистка и мелкий ремонт розлива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</si>
  <si>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</si>
  <si>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</si>
  <si>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муфты</t>
  </si>
  <si>
    <t>замена тройника, манжеты на стояке</t>
  </si>
  <si>
    <t>замеры темпер. воздуха в квартире и подвале</t>
  </si>
  <si>
    <t>замер</t>
  </si>
  <si>
    <t>осмотр подвала</t>
  </si>
  <si>
    <t>отключение/включение насосов</t>
  </si>
  <si>
    <t>открытие продухов</t>
  </si>
  <si>
    <t>шт</t>
  </si>
  <si>
    <t>утепление примыканий двер. коробок к двер. проемам изовером, монтаж.пе</t>
  </si>
  <si>
    <t>частичная замена стояка ГВС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</si>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</sst>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4" fillId="0" borderId="2" xfId="3" applyFont="1" applyFill="1" applyBorder="1" applyAlignment="1"/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164" fontId="12" fillId="0" borderId="2" xfId="3" applyFont="1" applyFill="1" applyBorder="1" applyAlignment="1">
      <alignment horizontal="center" vertical="center"/>
    </xf>
    <xf numFmtId="164" fontId="10" fillId="0" borderId="2" xfId="3" applyFont="1" applyFill="1" applyBorder="1" applyAlignment="1">
      <alignment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0" fillId="0" borderId="0" xfId="0"/>
    <xf numFmtId="49" fontId="0" fillId="0" borderId="4" xfId="0" applyNumberFormat="1" applyFill="1" applyBorder="1"/>
    <xf numFmtId="165" fontId="0" fillId="0" borderId="4" xfId="0" applyNumberFormat="1" applyFill="1" applyBorder="1"/>
    <xf numFmtId="164" fontId="13" fillId="3" borderId="8" xfId="0" applyNumberFormat="1" applyFont="1" applyFill="1" applyBorder="1" applyAlignment="1" applyProtection="1">
      <alignment horizontal="center" vertical="center" wrapText="1"/>
    </xf>
    <xf numFmtId="0" fontId="12" fillId="0" borderId="2" xfId="2" applyFont="1" applyFill="1" applyBorder="1" applyAlignment="1" applyProtection="1">
      <alignment horizontal="center" vertical="center"/>
    </xf>
    <xf numFmtId="164" fontId="12" fillId="4" borderId="2" xfId="3" applyFont="1" applyFill="1" applyBorder="1" applyAlignment="1">
      <alignment vertical="center" wrapText="1"/>
    </xf>
    <xf numFmtId="4" fontId="14" fillId="4" borderId="9" xfId="0" applyNumberFormat="1" applyFont="1" applyFill="1" applyBorder="1" applyAlignment="1">
      <alignment horizontal="right" vertical="top" wrapText="1"/>
    </xf>
    <xf numFmtId="0" fontId="10" fillId="0" borderId="5" xfId="1" applyFont="1" applyFill="1" applyBorder="1" applyAlignment="1">
      <alignment horizontal="center" vertical="center"/>
    </xf>
    <xf numFmtId="164" fontId="10" fillId="0" borderId="2" xfId="3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abSelected="1" topLeftCell="A130" workbookViewId="0">
      <selection activeCell="B144" sqref="B144"/>
    </sheetView>
  </sheetViews>
  <sheetFormatPr defaultRowHeight="15" outlineLevelRow="1" x14ac:dyDescent="0.25"/>
  <cols>
    <col min="1" max="1" width="64.7109375" style="14" customWidth="1"/>
    <col min="2" max="2" width="20.42578125" style="22" customWidth="1"/>
    <col min="3" max="3" width="12.140625" style="3" customWidth="1"/>
    <col min="4" max="4" width="19.42578125" style="2" customWidth="1"/>
    <col min="5" max="5" width="0" style="1" hidden="1" customWidth="1"/>
    <col min="6" max="6" width="24.42578125" style="1" customWidth="1"/>
    <col min="7" max="16384" width="9.140625" style="1"/>
  </cols>
  <sheetData>
    <row r="1" spans="1:4" s="16" customFormat="1" ht="66.75" customHeight="1" x14ac:dyDescent="0.25">
      <c r="A1" s="41" t="s">
        <v>8</v>
      </c>
      <c r="B1" s="41"/>
      <c r="C1" s="41"/>
      <c r="D1" s="41"/>
    </row>
    <row r="2" spans="1:4" s="16" customFormat="1" ht="15.75" x14ac:dyDescent="0.25">
      <c r="A2" s="17" t="s">
        <v>29</v>
      </c>
      <c r="B2" s="43" t="s">
        <v>150</v>
      </c>
      <c r="C2" s="43"/>
      <c r="D2" s="18"/>
    </row>
    <row r="3" spans="1:4" ht="57" x14ac:dyDescent="0.25">
      <c r="A3" s="23" t="s">
        <v>2</v>
      </c>
      <c r="B3" s="24" t="s">
        <v>28</v>
      </c>
      <c r="C3" s="25" t="s">
        <v>0</v>
      </c>
      <c r="D3" s="40" t="s">
        <v>1</v>
      </c>
    </row>
    <row r="4" spans="1:4" x14ac:dyDescent="0.25">
      <c r="A4" s="39" t="s">
        <v>151</v>
      </c>
      <c r="B4" s="24">
        <v>3777658.9420000012</v>
      </c>
      <c r="C4" s="25"/>
      <c r="D4" s="26"/>
    </row>
    <row r="5" spans="1:4" x14ac:dyDescent="0.25">
      <c r="A5" s="44" t="s">
        <v>36</v>
      </c>
      <c r="B5" s="45"/>
      <c r="C5" s="45"/>
      <c r="D5" s="46"/>
    </row>
    <row r="6" spans="1:4" x14ac:dyDescent="0.25">
      <c r="A6" s="23" t="s">
        <v>152</v>
      </c>
      <c r="B6" s="35">
        <v>2229060.77</v>
      </c>
      <c r="C6" s="36" t="s">
        <v>44</v>
      </c>
      <c r="D6" s="26"/>
    </row>
    <row r="7" spans="1:4" x14ac:dyDescent="0.25">
      <c r="A7" s="23" t="s">
        <v>153</v>
      </c>
      <c r="B7" s="35">
        <v>2361079.5299999998</v>
      </c>
      <c r="C7" s="36" t="s">
        <v>44</v>
      </c>
      <c r="D7" s="26"/>
    </row>
    <row r="8" spans="1:4" x14ac:dyDescent="0.25">
      <c r="A8" s="23" t="s">
        <v>154</v>
      </c>
      <c r="B8" s="24">
        <f>B7-B6</f>
        <v>132018.75999999978</v>
      </c>
      <c r="C8" s="36" t="s">
        <v>44</v>
      </c>
      <c r="D8" s="26"/>
    </row>
    <row r="9" spans="1:4" x14ac:dyDescent="0.25">
      <c r="A9" s="23" t="s">
        <v>9</v>
      </c>
      <c r="B9" s="24">
        <f>SUM(B10:B19)</f>
        <v>401489.39</v>
      </c>
      <c r="C9" s="36" t="s">
        <v>44</v>
      </c>
      <c r="D9" s="26"/>
    </row>
    <row r="10" spans="1:4" x14ac:dyDescent="0.25">
      <c r="A10" s="31" t="s">
        <v>30</v>
      </c>
      <c r="B10" s="37">
        <v>31516.13</v>
      </c>
      <c r="C10" s="36" t="s">
        <v>44</v>
      </c>
      <c r="D10" s="28"/>
    </row>
    <row r="11" spans="1:4" x14ac:dyDescent="0.25">
      <c r="A11" s="31" t="s">
        <v>31</v>
      </c>
      <c r="B11" s="37">
        <v>9624.8799999999992</v>
      </c>
      <c r="C11" s="36" t="s">
        <v>44</v>
      </c>
      <c r="D11" s="28"/>
    </row>
    <row r="12" spans="1:4" x14ac:dyDescent="0.25">
      <c r="A12" s="31" t="s">
        <v>32</v>
      </c>
      <c r="B12" s="37">
        <v>205701.55</v>
      </c>
      <c r="C12" s="36" t="s">
        <v>44</v>
      </c>
      <c r="D12" s="28"/>
    </row>
    <row r="13" spans="1:4" x14ac:dyDescent="0.25">
      <c r="A13" s="31" t="s">
        <v>41</v>
      </c>
      <c r="B13" s="38">
        <v>18000</v>
      </c>
      <c r="C13" s="36" t="s">
        <v>44</v>
      </c>
      <c r="D13" s="28"/>
    </row>
    <row r="14" spans="1:4" x14ac:dyDescent="0.25">
      <c r="A14" s="31" t="s">
        <v>42</v>
      </c>
      <c r="B14" s="37">
        <v>0</v>
      </c>
      <c r="C14" s="36" t="s">
        <v>44</v>
      </c>
      <c r="D14" s="28"/>
    </row>
    <row r="15" spans="1:4" x14ac:dyDescent="0.25">
      <c r="A15" s="31" t="s">
        <v>43</v>
      </c>
      <c r="B15" s="37">
        <v>0</v>
      </c>
      <c r="C15" s="36" t="s">
        <v>44</v>
      </c>
      <c r="D15" s="28"/>
    </row>
    <row r="16" spans="1:4" x14ac:dyDescent="0.25">
      <c r="A16" s="31" t="s">
        <v>47</v>
      </c>
      <c r="B16" s="37">
        <v>34460.76</v>
      </c>
      <c r="C16" s="36" t="s">
        <v>44</v>
      </c>
      <c r="D16" s="28"/>
    </row>
    <row r="17" spans="1:4" x14ac:dyDescent="0.25">
      <c r="A17" s="31" t="s">
        <v>68</v>
      </c>
      <c r="B17" s="37">
        <v>54869.29</v>
      </c>
      <c r="C17" s="36" t="s">
        <v>44</v>
      </c>
      <c r="D17" s="28"/>
    </row>
    <row r="18" spans="1:4" x14ac:dyDescent="0.25">
      <c r="A18" s="31" t="s">
        <v>69</v>
      </c>
      <c r="B18" s="37">
        <v>13457.58</v>
      </c>
      <c r="C18" s="36" t="s">
        <v>44</v>
      </c>
      <c r="D18" s="28"/>
    </row>
    <row r="19" spans="1:4" x14ac:dyDescent="0.25">
      <c r="A19" s="31" t="s">
        <v>10</v>
      </c>
      <c r="B19" s="30">
        <v>33859.199999999997</v>
      </c>
      <c r="C19" s="36" t="s">
        <v>44</v>
      </c>
      <c r="D19" s="28"/>
    </row>
    <row r="20" spans="1:4" x14ac:dyDescent="0.25">
      <c r="A20" s="27" t="s">
        <v>155</v>
      </c>
      <c r="B20" s="29">
        <f>B6+B9-B19</f>
        <v>2596690.96</v>
      </c>
      <c r="C20" s="36" t="s">
        <v>44</v>
      </c>
      <c r="D20" s="28"/>
    </row>
    <row r="21" spans="1:4" x14ac:dyDescent="0.25">
      <c r="A21" s="42" t="s">
        <v>11</v>
      </c>
      <c r="B21" s="42"/>
      <c r="C21" s="42"/>
      <c r="D21" s="42"/>
    </row>
    <row r="22" spans="1:4" ht="15.75" thickBot="1" x14ac:dyDescent="0.3">
      <c r="A22" s="7" t="s">
        <v>12</v>
      </c>
      <c r="B22" s="19">
        <f>B23+B24</f>
        <v>399125.52</v>
      </c>
      <c r="C22" s="6"/>
      <c r="D22" s="5"/>
    </row>
    <row r="23" spans="1:4" s="32" customFormat="1" ht="15.75" thickBot="1" x14ac:dyDescent="0.3">
      <c r="A23" s="33" t="s">
        <v>123</v>
      </c>
      <c r="B23" s="34">
        <v>190829.16</v>
      </c>
      <c r="C23" s="33" t="s">
        <v>4</v>
      </c>
      <c r="D23" s="34">
        <v>43668</v>
      </c>
    </row>
    <row r="24" spans="1:4" s="32" customFormat="1" ht="15.75" thickBot="1" x14ac:dyDescent="0.3">
      <c r="A24" s="33" t="s">
        <v>124</v>
      </c>
      <c r="B24" s="34">
        <v>208296.36</v>
      </c>
      <c r="C24" s="33" t="s">
        <v>4</v>
      </c>
      <c r="D24" s="34">
        <v>43668</v>
      </c>
    </row>
    <row r="25" spans="1:4" ht="29.25" thickBot="1" x14ac:dyDescent="0.3">
      <c r="A25" s="7" t="s">
        <v>13</v>
      </c>
      <c r="B25" s="19">
        <f>B27+B26</f>
        <v>185502.4</v>
      </c>
      <c r="C25" s="6"/>
      <c r="D25" s="5"/>
    </row>
    <row r="26" spans="1:4" s="32" customFormat="1" ht="15.75" thickBot="1" x14ac:dyDescent="0.3">
      <c r="A26" s="33" t="s">
        <v>118</v>
      </c>
      <c r="B26" s="34">
        <v>84716.68</v>
      </c>
      <c r="C26" s="33" t="s">
        <v>4</v>
      </c>
      <c r="D26" s="34">
        <v>41835.4</v>
      </c>
    </row>
    <row r="27" spans="1:4" s="32" customFormat="1" ht="15.75" thickBot="1" x14ac:dyDescent="0.3">
      <c r="A27" s="33" t="s">
        <v>119</v>
      </c>
      <c r="B27" s="34">
        <v>100785.72</v>
      </c>
      <c r="C27" s="33" t="s">
        <v>4</v>
      </c>
      <c r="D27" s="34">
        <v>43668</v>
      </c>
    </row>
    <row r="28" spans="1:4" x14ac:dyDescent="0.25">
      <c r="A28" s="7" t="s">
        <v>14</v>
      </c>
      <c r="B28" s="19">
        <v>0</v>
      </c>
      <c r="C28" s="8"/>
      <c r="D28" s="9"/>
    </row>
    <row r="29" spans="1:4" ht="43.5" thickBot="1" x14ac:dyDescent="0.3">
      <c r="A29" s="7" t="s">
        <v>15</v>
      </c>
      <c r="B29" s="19">
        <f>SUM(B30:B36)</f>
        <v>56768.400000000009</v>
      </c>
      <c r="C29" s="6"/>
      <c r="D29" s="5"/>
    </row>
    <row r="30" spans="1:4" s="32" customFormat="1" ht="15.75" thickBot="1" x14ac:dyDescent="0.3">
      <c r="A30" s="33" t="s">
        <v>73</v>
      </c>
      <c r="B30" s="34">
        <v>4366.8</v>
      </c>
      <c r="C30" s="33" t="s">
        <v>4</v>
      </c>
      <c r="D30" s="34">
        <v>43668</v>
      </c>
    </row>
    <row r="31" spans="1:4" s="32" customFormat="1" ht="15.75" thickBot="1" x14ac:dyDescent="0.3">
      <c r="A31" s="33" t="s">
        <v>74</v>
      </c>
      <c r="B31" s="34">
        <v>4803.4799999999996</v>
      </c>
      <c r="C31" s="33" t="s">
        <v>4</v>
      </c>
      <c r="D31" s="34">
        <v>43668</v>
      </c>
    </row>
    <row r="32" spans="1:4" s="32" customFormat="1" ht="15.75" thickBot="1" x14ac:dyDescent="0.3">
      <c r="A32" s="33" t="s">
        <v>96</v>
      </c>
      <c r="B32" s="34">
        <v>2620.08</v>
      </c>
      <c r="C32" s="33" t="s">
        <v>4</v>
      </c>
      <c r="D32" s="34">
        <v>43668</v>
      </c>
    </row>
    <row r="33" spans="1:4" s="32" customFormat="1" ht="15.75" thickBot="1" x14ac:dyDescent="0.3">
      <c r="A33" s="33" t="s">
        <v>133</v>
      </c>
      <c r="B33" s="34">
        <v>3930.12</v>
      </c>
      <c r="C33" s="33" t="s">
        <v>4</v>
      </c>
      <c r="D33" s="34">
        <v>43668</v>
      </c>
    </row>
    <row r="34" spans="1:4" s="32" customFormat="1" ht="15.75" thickBot="1" x14ac:dyDescent="0.3">
      <c r="A34" s="33" t="s">
        <v>134</v>
      </c>
      <c r="B34" s="34">
        <v>4366.8</v>
      </c>
      <c r="C34" s="33" t="s">
        <v>4</v>
      </c>
      <c r="D34" s="34">
        <v>43668</v>
      </c>
    </row>
    <row r="35" spans="1:4" s="32" customFormat="1" ht="15.75" thickBot="1" x14ac:dyDescent="0.3">
      <c r="A35" s="33" t="s">
        <v>138</v>
      </c>
      <c r="B35" s="34">
        <v>17903.88</v>
      </c>
      <c r="C35" s="33" t="s">
        <v>4</v>
      </c>
      <c r="D35" s="34">
        <v>43668</v>
      </c>
    </row>
    <row r="36" spans="1:4" s="32" customFormat="1" ht="15.75" thickBot="1" x14ac:dyDescent="0.3">
      <c r="A36" s="33" t="s">
        <v>139</v>
      </c>
      <c r="B36" s="34">
        <v>18777.240000000002</v>
      </c>
      <c r="C36" s="33" t="s">
        <v>4</v>
      </c>
      <c r="D36" s="34">
        <v>43668</v>
      </c>
    </row>
    <row r="37" spans="1:4" ht="43.5" outlineLevel="1" thickBot="1" x14ac:dyDescent="0.3">
      <c r="A37" s="7" t="s">
        <v>16</v>
      </c>
      <c r="B37" s="20">
        <f>SUM(B38:B71)</f>
        <v>95486.499999999985</v>
      </c>
      <c r="C37" s="15"/>
      <c r="D37" s="15"/>
    </row>
    <row r="38" spans="1:4" s="32" customFormat="1" ht="15.75" thickBot="1" x14ac:dyDescent="0.3">
      <c r="A38" s="33" t="s">
        <v>76</v>
      </c>
      <c r="B38" s="34">
        <v>8795.77</v>
      </c>
      <c r="C38" s="33" t="s">
        <v>38</v>
      </c>
      <c r="D38" s="34">
        <v>1</v>
      </c>
    </row>
    <row r="39" spans="1:4" s="32" customFormat="1" ht="15.75" thickBot="1" x14ac:dyDescent="0.3">
      <c r="A39" s="33" t="s">
        <v>79</v>
      </c>
      <c r="B39" s="34">
        <v>559.19000000000005</v>
      </c>
      <c r="C39" s="33" t="s">
        <v>38</v>
      </c>
      <c r="D39" s="34">
        <v>1</v>
      </c>
    </row>
    <row r="40" spans="1:4" s="32" customFormat="1" ht="15.75" thickBot="1" x14ac:dyDescent="0.3">
      <c r="A40" s="33" t="s">
        <v>80</v>
      </c>
      <c r="B40" s="34">
        <v>7860.79</v>
      </c>
      <c r="C40" s="33" t="s">
        <v>45</v>
      </c>
      <c r="D40" s="34">
        <v>0.5</v>
      </c>
    </row>
    <row r="41" spans="1:4" s="32" customFormat="1" ht="15.75" thickBot="1" x14ac:dyDescent="0.3">
      <c r="A41" s="33" t="s">
        <v>81</v>
      </c>
      <c r="B41" s="34">
        <v>3522.09</v>
      </c>
      <c r="C41" s="33" t="s">
        <v>38</v>
      </c>
      <c r="D41" s="34">
        <v>1</v>
      </c>
    </row>
    <row r="42" spans="1:4" s="32" customFormat="1" ht="15.75" thickBot="1" x14ac:dyDescent="0.3">
      <c r="A42" s="33" t="s">
        <v>82</v>
      </c>
      <c r="B42" s="34">
        <v>440</v>
      </c>
      <c r="C42" s="33" t="s">
        <v>38</v>
      </c>
      <c r="D42" s="34">
        <v>1</v>
      </c>
    </row>
    <row r="43" spans="1:4" s="32" customFormat="1" ht="15.75" thickBot="1" x14ac:dyDescent="0.3">
      <c r="A43" s="33" t="s">
        <v>37</v>
      </c>
      <c r="B43" s="34">
        <v>1619.64</v>
      </c>
      <c r="C43" s="33" t="s">
        <v>38</v>
      </c>
      <c r="D43" s="34">
        <v>11</v>
      </c>
    </row>
    <row r="44" spans="1:4" s="32" customFormat="1" ht="15.75" thickBot="1" x14ac:dyDescent="0.3">
      <c r="A44" s="33" t="s">
        <v>87</v>
      </c>
      <c r="B44" s="34">
        <v>209.55</v>
      </c>
      <c r="C44" s="33" t="s">
        <v>38</v>
      </c>
      <c r="D44" s="34">
        <v>1</v>
      </c>
    </row>
    <row r="45" spans="1:4" s="32" customFormat="1" ht="15.75" thickBot="1" x14ac:dyDescent="0.3">
      <c r="A45" s="33" t="s">
        <v>49</v>
      </c>
      <c r="B45" s="34">
        <v>381.23</v>
      </c>
      <c r="C45" s="33" t="s">
        <v>38</v>
      </c>
      <c r="D45" s="34">
        <v>1</v>
      </c>
    </row>
    <row r="46" spans="1:4" s="32" customFormat="1" ht="15.75" thickBot="1" x14ac:dyDescent="0.3">
      <c r="A46" s="33" t="s">
        <v>50</v>
      </c>
      <c r="B46" s="34">
        <v>2449.5</v>
      </c>
      <c r="C46" s="33" t="s">
        <v>38</v>
      </c>
      <c r="D46" s="34">
        <v>5</v>
      </c>
    </row>
    <row r="47" spans="1:4" s="32" customFormat="1" ht="15.75" thickBot="1" x14ac:dyDescent="0.3">
      <c r="A47" s="33" t="s">
        <v>88</v>
      </c>
      <c r="B47" s="34">
        <v>941.36</v>
      </c>
      <c r="C47" s="33" t="s">
        <v>38</v>
      </c>
      <c r="D47" s="34">
        <v>1</v>
      </c>
    </row>
    <row r="48" spans="1:4" s="32" customFormat="1" ht="15.75" thickBot="1" x14ac:dyDescent="0.3">
      <c r="A48" s="33" t="s">
        <v>89</v>
      </c>
      <c r="B48" s="34">
        <v>2882.52</v>
      </c>
      <c r="C48" s="33" t="s">
        <v>4</v>
      </c>
      <c r="D48" s="34">
        <v>3</v>
      </c>
    </row>
    <row r="49" spans="1:4" s="32" customFormat="1" ht="15.75" thickBot="1" x14ac:dyDescent="0.3">
      <c r="A49" s="33" t="s">
        <v>93</v>
      </c>
      <c r="B49" s="34">
        <v>466.43</v>
      </c>
      <c r="C49" s="33" t="s">
        <v>45</v>
      </c>
      <c r="D49" s="34">
        <v>1</v>
      </c>
    </row>
    <row r="50" spans="1:4" s="32" customFormat="1" ht="15.75" thickBot="1" x14ac:dyDescent="0.3">
      <c r="A50" s="33" t="s">
        <v>51</v>
      </c>
      <c r="B50" s="34">
        <v>417.76</v>
      </c>
      <c r="C50" s="33" t="s">
        <v>45</v>
      </c>
      <c r="D50" s="34">
        <v>1</v>
      </c>
    </row>
    <row r="51" spans="1:4" s="32" customFormat="1" ht="15.75" thickBot="1" x14ac:dyDescent="0.3">
      <c r="A51" s="33" t="s">
        <v>94</v>
      </c>
      <c r="B51" s="34">
        <v>333.94</v>
      </c>
      <c r="C51" s="33" t="s">
        <v>38</v>
      </c>
      <c r="D51" s="34">
        <v>1</v>
      </c>
    </row>
    <row r="52" spans="1:4" s="32" customFormat="1" ht="15.75" thickBot="1" x14ac:dyDescent="0.3">
      <c r="A52" s="33" t="s">
        <v>95</v>
      </c>
      <c r="B52" s="34">
        <v>1344.41</v>
      </c>
      <c r="C52" s="33" t="s">
        <v>4</v>
      </c>
      <c r="D52" s="34">
        <v>1</v>
      </c>
    </row>
    <row r="53" spans="1:4" s="32" customFormat="1" ht="15.75" thickBot="1" x14ac:dyDescent="0.3">
      <c r="A53" s="33" t="s">
        <v>97</v>
      </c>
      <c r="B53" s="34">
        <v>14444.27</v>
      </c>
      <c r="C53" s="33" t="s">
        <v>45</v>
      </c>
      <c r="D53" s="34">
        <v>1</v>
      </c>
    </row>
    <row r="54" spans="1:4" s="32" customFormat="1" ht="15.75" thickBot="1" x14ac:dyDescent="0.3">
      <c r="A54" s="33" t="s">
        <v>52</v>
      </c>
      <c r="B54" s="34">
        <v>6544.5</v>
      </c>
      <c r="C54" s="33" t="s">
        <v>5</v>
      </c>
      <c r="D54" s="34">
        <v>30</v>
      </c>
    </row>
    <row r="55" spans="1:4" s="32" customFormat="1" ht="15.75" thickBot="1" x14ac:dyDescent="0.3">
      <c r="A55" s="33" t="s">
        <v>52</v>
      </c>
      <c r="B55" s="34">
        <v>2942.6</v>
      </c>
      <c r="C55" s="33" t="s">
        <v>5</v>
      </c>
      <c r="D55" s="34">
        <v>10</v>
      </c>
    </row>
    <row r="56" spans="1:4" s="32" customFormat="1" ht="15.75" thickBot="1" x14ac:dyDescent="0.3">
      <c r="A56" s="33" t="s">
        <v>54</v>
      </c>
      <c r="B56" s="34">
        <v>405.18</v>
      </c>
      <c r="C56" s="33" t="s">
        <v>38</v>
      </c>
      <c r="D56" s="34">
        <v>1</v>
      </c>
    </row>
    <row r="57" spans="1:4" s="32" customFormat="1" ht="15.75" thickBot="1" x14ac:dyDescent="0.3">
      <c r="A57" s="33" t="s">
        <v>55</v>
      </c>
      <c r="B57" s="34">
        <v>4274.47</v>
      </c>
      <c r="C57" s="33" t="s">
        <v>38</v>
      </c>
      <c r="D57" s="34">
        <v>1</v>
      </c>
    </row>
    <row r="58" spans="1:4" s="32" customFormat="1" ht="15.75" thickBot="1" x14ac:dyDescent="0.3">
      <c r="A58" s="33" t="s">
        <v>103</v>
      </c>
      <c r="B58" s="34">
        <v>5818.78</v>
      </c>
      <c r="C58" s="33" t="s">
        <v>38</v>
      </c>
      <c r="D58" s="34">
        <v>1</v>
      </c>
    </row>
    <row r="59" spans="1:4" s="32" customFormat="1" ht="15.75" thickBot="1" x14ac:dyDescent="0.3">
      <c r="A59" s="33" t="s">
        <v>56</v>
      </c>
      <c r="B59" s="34">
        <v>358.84</v>
      </c>
      <c r="C59" s="33" t="s">
        <v>38</v>
      </c>
      <c r="D59" s="34">
        <v>1</v>
      </c>
    </row>
    <row r="60" spans="1:4" s="32" customFormat="1" ht="15.75" thickBot="1" x14ac:dyDescent="0.3">
      <c r="A60" s="33" t="s">
        <v>57</v>
      </c>
      <c r="B60" s="34">
        <v>1349.04</v>
      </c>
      <c r="C60" s="33" t="s">
        <v>38</v>
      </c>
      <c r="D60" s="34">
        <v>2</v>
      </c>
    </row>
    <row r="61" spans="1:4" s="32" customFormat="1" ht="15.75" thickBot="1" x14ac:dyDescent="0.3">
      <c r="A61" s="33" t="s">
        <v>105</v>
      </c>
      <c r="B61" s="34">
        <v>1563.36</v>
      </c>
      <c r="C61" s="33" t="s">
        <v>106</v>
      </c>
      <c r="D61" s="34">
        <v>3</v>
      </c>
    </row>
    <row r="62" spans="1:4" s="32" customFormat="1" ht="15.75" thickBot="1" x14ac:dyDescent="0.3">
      <c r="A62" s="33" t="s">
        <v>107</v>
      </c>
      <c r="B62" s="34">
        <v>1434.72</v>
      </c>
      <c r="C62" s="33" t="s">
        <v>38</v>
      </c>
      <c r="D62" s="34">
        <v>1</v>
      </c>
    </row>
    <row r="63" spans="1:4" s="32" customFormat="1" ht="15.75" thickBot="1" x14ac:dyDescent="0.3">
      <c r="A63" s="33" t="s">
        <v>125</v>
      </c>
      <c r="B63" s="34">
        <v>1225</v>
      </c>
      <c r="C63" s="33" t="s">
        <v>38</v>
      </c>
      <c r="D63" s="34">
        <v>10</v>
      </c>
    </row>
    <row r="64" spans="1:4" s="32" customFormat="1" ht="15.75" thickBot="1" x14ac:dyDescent="0.3">
      <c r="A64" s="33" t="s">
        <v>126</v>
      </c>
      <c r="B64" s="34">
        <v>690.76</v>
      </c>
      <c r="C64" s="33" t="s">
        <v>38</v>
      </c>
      <c r="D64" s="34">
        <v>1</v>
      </c>
    </row>
    <row r="65" spans="1:5" s="32" customFormat="1" ht="15.75" thickBot="1" x14ac:dyDescent="0.3">
      <c r="A65" s="33" t="s">
        <v>127</v>
      </c>
      <c r="B65" s="34">
        <v>726.59</v>
      </c>
      <c r="C65" s="33" t="s">
        <v>38</v>
      </c>
      <c r="D65" s="34">
        <v>1</v>
      </c>
    </row>
    <row r="66" spans="1:5" s="32" customFormat="1" ht="15.75" thickBot="1" x14ac:dyDescent="0.3">
      <c r="A66" s="33" t="s">
        <v>128</v>
      </c>
      <c r="B66" s="34">
        <v>576.49</v>
      </c>
      <c r="C66" s="33" t="s">
        <v>38</v>
      </c>
      <c r="D66" s="34">
        <v>1</v>
      </c>
    </row>
    <row r="67" spans="1:5" s="32" customFormat="1" ht="15.75" thickBot="1" x14ac:dyDescent="0.3">
      <c r="A67" s="33" t="s">
        <v>132</v>
      </c>
      <c r="B67" s="34">
        <v>3035.12</v>
      </c>
      <c r="C67" s="33" t="s">
        <v>4</v>
      </c>
      <c r="D67" s="34">
        <v>11</v>
      </c>
    </row>
    <row r="68" spans="1:5" s="32" customFormat="1" ht="15.75" thickBot="1" x14ac:dyDescent="0.3">
      <c r="A68" s="33" t="s">
        <v>60</v>
      </c>
      <c r="B68" s="34">
        <v>4711.68</v>
      </c>
      <c r="C68" s="33" t="s">
        <v>38</v>
      </c>
      <c r="D68" s="34">
        <v>32</v>
      </c>
    </row>
    <row r="69" spans="1:5" s="32" customFormat="1" ht="15.75" thickBot="1" x14ac:dyDescent="0.3">
      <c r="A69" s="33" t="s">
        <v>146</v>
      </c>
      <c r="B69" s="34">
        <v>11389.5</v>
      </c>
      <c r="C69" s="33" t="s">
        <v>147</v>
      </c>
      <c r="D69" s="34">
        <v>15</v>
      </c>
    </row>
    <row r="70" spans="1:5" s="32" customFormat="1" ht="15.75" thickBot="1" x14ac:dyDescent="0.3">
      <c r="A70" s="33" t="s">
        <v>66</v>
      </c>
      <c r="B70" s="34">
        <v>1108.9000000000001</v>
      </c>
      <c r="C70" s="33" t="s">
        <v>38</v>
      </c>
      <c r="D70" s="34">
        <v>1</v>
      </c>
    </row>
    <row r="71" spans="1:5" s="32" customFormat="1" ht="15.75" thickBot="1" x14ac:dyDescent="0.3">
      <c r="A71" s="33" t="s">
        <v>148</v>
      </c>
      <c r="B71" s="34">
        <v>662.52</v>
      </c>
      <c r="C71" s="33" t="s">
        <v>5</v>
      </c>
      <c r="D71" s="34">
        <v>4</v>
      </c>
    </row>
    <row r="72" spans="1:5" ht="43.5" thickBot="1" x14ac:dyDescent="0.3">
      <c r="A72" s="7" t="s">
        <v>17</v>
      </c>
      <c r="B72" s="19">
        <f>SUM(B73:B118)</f>
        <v>465698.29999999987</v>
      </c>
      <c r="C72" s="6"/>
      <c r="D72" s="5"/>
      <c r="E72" s="10" t="s">
        <v>3</v>
      </c>
    </row>
    <row r="73" spans="1:5" s="32" customFormat="1" ht="15.75" thickBot="1" x14ac:dyDescent="0.3">
      <c r="A73" s="33" t="s">
        <v>70</v>
      </c>
      <c r="B73" s="34">
        <v>5779.42</v>
      </c>
      <c r="C73" s="33" t="s">
        <v>38</v>
      </c>
      <c r="D73" s="34">
        <v>2</v>
      </c>
    </row>
    <row r="74" spans="1:5" s="32" customFormat="1" ht="15.75" thickBot="1" x14ac:dyDescent="0.3">
      <c r="A74" s="33" t="s">
        <v>71</v>
      </c>
      <c r="B74" s="34">
        <v>14919.9</v>
      </c>
      <c r="C74" s="33" t="s">
        <v>72</v>
      </c>
      <c r="D74" s="34">
        <v>5</v>
      </c>
    </row>
    <row r="75" spans="1:5" s="32" customFormat="1" ht="15.75" thickBot="1" x14ac:dyDescent="0.3">
      <c r="A75" s="33" t="s">
        <v>33</v>
      </c>
      <c r="B75" s="34">
        <v>5671.5</v>
      </c>
      <c r="C75" s="33" t="s">
        <v>34</v>
      </c>
      <c r="D75" s="34">
        <v>10</v>
      </c>
    </row>
    <row r="76" spans="1:5" s="32" customFormat="1" ht="15.75" thickBot="1" x14ac:dyDescent="0.3">
      <c r="A76" s="33" t="s">
        <v>78</v>
      </c>
      <c r="B76" s="34">
        <v>4369.62</v>
      </c>
      <c r="C76" s="33" t="s">
        <v>72</v>
      </c>
      <c r="D76" s="34">
        <v>6</v>
      </c>
    </row>
    <row r="77" spans="1:5" s="32" customFormat="1" ht="15.75" thickBot="1" x14ac:dyDescent="0.3">
      <c r="A77" s="33" t="s">
        <v>48</v>
      </c>
      <c r="B77" s="34">
        <v>2307.48</v>
      </c>
      <c r="C77" s="33" t="s">
        <v>18</v>
      </c>
      <c r="D77" s="34">
        <v>4</v>
      </c>
    </row>
    <row r="78" spans="1:5" s="32" customFormat="1" ht="15.75" thickBot="1" x14ac:dyDescent="0.3">
      <c r="A78" s="33" t="s">
        <v>83</v>
      </c>
      <c r="B78" s="34">
        <v>7252.19</v>
      </c>
      <c r="C78" s="33" t="s">
        <v>38</v>
      </c>
      <c r="D78" s="34">
        <v>1</v>
      </c>
    </row>
    <row r="79" spans="1:5" s="32" customFormat="1" ht="15.75" thickBot="1" x14ac:dyDescent="0.3">
      <c r="A79" s="33" t="s">
        <v>46</v>
      </c>
      <c r="B79" s="34">
        <v>2419.9</v>
      </c>
      <c r="C79" s="33" t="s">
        <v>38</v>
      </c>
      <c r="D79" s="34">
        <v>5</v>
      </c>
    </row>
    <row r="80" spans="1:5" s="32" customFormat="1" ht="15.75" thickBot="1" x14ac:dyDescent="0.3">
      <c r="A80" s="33" t="s">
        <v>84</v>
      </c>
      <c r="B80" s="34">
        <v>3072.5</v>
      </c>
      <c r="C80" s="33" t="s">
        <v>5</v>
      </c>
      <c r="D80" s="34">
        <v>2</v>
      </c>
    </row>
    <row r="81" spans="1:4" s="32" customFormat="1" ht="15.75" thickBot="1" x14ac:dyDescent="0.3">
      <c r="A81" s="33" t="s">
        <v>85</v>
      </c>
      <c r="B81" s="34">
        <v>3707.41</v>
      </c>
      <c r="C81" s="33" t="s">
        <v>86</v>
      </c>
      <c r="D81" s="34">
        <v>1</v>
      </c>
    </row>
    <row r="82" spans="1:4" s="32" customFormat="1" ht="15.75" thickBot="1" x14ac:dyDescent="0.3">
      <c r="A82" s="33" t="s">
        <v>39</v>
      </c>
      <c r="B82" s="34">
        <v>4217.3999999999996</v>
      </c>
      <c r="C82" s="33" t="s">
        <v>45</v>
      </c>
      <c r="D82" s="34">
        <v>5</v>
      </c>
    </row>
    <row r="83" spans="1:4" s="32" customFormat="1" ht="15.75" thickBot="1" x14ac:dyDescent="0.3">
      <c r="A83" s="33" t="s">
        <v>40</v>
      </c>
      <c r="B83" s="34">
        <v>937.64</v>
      </c>
      <c r="C83" s="33" t="s">
        <v>38</v>
      </c>
      <c r="D83" s="34">
        <v>2</v>
      </c>
    </row>
    <row r="84" spans="1:4" s="32" customFormat="1" ht="15.75" thickBot="1" x14ac:dyDescent="0.3">
      <c r="A84" s="33" t="s">
        <v>98</v>
      </c>
      <c r="B84" s="34">
        <v>1117.43</v>
      </c>
      <c r="C84" s="33" t="s">
        <v>38</v>
      </c>
      <c r="D84" s="34">
        <v>1</v>
      </c>
    </row>
    <row r="85" spans="1:4" s="32" customFormat="1" ht="15.75" thickBot="1" x14ac:dyDescent="0.3">
      <c r="A85" s="33" t="s">
        <v>35</v>
      </c>
      <c r="B85" s="34">
        <v>45598.65</v>
      </c>
      <c r="C85" s="33" t="s">
        <v>5</v>
      </c>
      <c r="D85" s="34">
        <v>69</v>
      </c>
    </row>
    <row r="86" spans="1:4" s="32" customFormat="1" ht="15.75" thickBot="1" x14ac:dyDescent="0.3">
      <c r="A86" s="33" t="s">
        <v>99</v>
      </c>
      <c r="B86" s="34">
        <v>780.52</v>
      </c>
      <c r="C86" s="33" t="s">
        <v>38</v>
      </c>
      <c r="D86" s="34">
        <v>2</v>
      </c>
    </row>
    <row r="87" spans="1:4" s="32" customFormat="1" ht="15.75" thickBot="1" x14ac:dyDescent="0.3">
      <c r="A87" s="33" t="s">
        <v>53</v>
      </c>
      <c r="B87" s="34">
        <v>2769.19</v>
      </c>
      <c r="C87" s="33" t="s">
        <v>45</v>
      </c>
      <c r="D87" s="34">
        <v>1</v>
      </c>
    </row>
    <row r="88" spans="1:4" s="32" customFormat="1" ht="15.75" thickBot="1" x14ac:dyDescent="0.3">
      <c r="A88" s="33" t="s">
        <v>100</v>
      </c>
      <c r="B88" s="34">
        <v>14000</v>
      </c>
      <c r="C88" s="33" t="s">
        <v>38</v>
      </c>
      <c r="D88" s="34">
        <v>2</v>
      </c>
    </row>
    <row r="89" spans="1:4" s="32" customFormat="1" ht="15.75" thickBot="1" x14ac:dyDescent="0.3">
      <c r="A89" s="33" t="s">
        <v>101</v>
      </c>
      <c r="B89" s="34">
        <v>3388.64</v>
      </c>
      <c r="C89" s="33" t="s">
        <v>38</v>
      </c>
      <c r="D89" s="34">
        <v>4</v>
      </c>
    </row>
    <row r="90" spans="1:4" s="32" customFormat="1" ht="15.75" thickBot="1" x14ac:dyDescent="0.3">
      <c r="A90" s="33" t="s">
        <v>102</v>
      </c>
      <c r="B90" s="34">
        <v>207666</v>
      </c>
      <c r="C90" s="33" t="s">
        <v>45</v>
      </c>
      <c r="D90" s="34">
        <v>1</v>
      </c>
    </row>
    <row r="91" spans="1:4" s="32" customFormat="1" ht="15.75" thickBot="1" x14ac:dyDescent="0.3">
      <c r="A91" s="33" t="s">
        <v>104</v>
      </c>
      <c r="B91" s="34">
        <v>1046.73</v>
      </c>
      <c r="C91" s="33" t="s">
        <v>38</v>
      </c>
      <c r="D91" s="34">
        <v>1</v>
      </c>
    </row>
    <row r="92" spans="1:4" s="32" customFormat="1" ht="15.75" thickBot="1" x14ac:dyDescent="0.3">
      <c r="A92" s="33" t="s">
        <v>108</v>
      </c>
      <c r="B92" s="34">
        <v>1245.8399999999999</v>
      </c>
      <c r="C92" s="33" t="s">
        <v>72</v>
      </c>
      <c r="D92" s="34">
        <v>2</v>
      </c>
    </row>
    <row r="93" spans="1:4" s="32" customFormat="1" ht="15.75" thickBot="1" x14ac:dyDescent="0.3">
      <c r="A93" s="33" t="s">
        <v>109</v>
      </c>
      <c r="B93" s="34">
        <v>26855.919999999998</v>
      </c>
      <c r="C93" s="33" t="s">
        <v>72</v>
      </c>
      <c r="D93" s="34">
        <v>34</v>
      </c>
    </row>
    <row r="94" spans="1:4" s="32" customFormat="1" ht="15.75" thickBot="1" x14ac:dyDescent="0.3">
      <c r="A94" s="33" t="s">
        <v>58</v>
      </c>
      <c r="B94" s="34">
        <v>2778</v>
      </c>
      <c r="C94" s="33" t="s">
        <v>18</v>
      </c>
      <c r="D94" s="34">
        <v>4</v>
      </c>
    </row>
    <row r="95" spans="1:4" s="32" customFormat="1" ht="15.75" thickBot="1" x14ac:dyDescent="0.3">
      <c r="A95" s="33" t="s">
        <v>110</v>
      </c>
      <c r="B95" s="34">
        <v>2297.7600000000002</v>
      </c>
      <c r="C95" s="33" t="s">
        <v>45</v>
      </c>
      <c r="D95" s="34">
        <v>2</v>
      </c>
    </row>
    <row r="96" spans="1:4" s="32" customFormat="1" ht="15.75" thickBot="1" x14ac:dyDescent="0.3">
      <c r="A96" s="33" t="s">
        <v>112</v>
      </c>
      <c r="B96" s="34">
        <v>2849.4</v>
      </c>
      <c r="C96" s="33" t="s">
        <v>38</v>
      </c>
      <c r="D96" s="34">
        <v>2</v>
      </c>
    </row>
    <row r="97" spans="1:4" s="32" customFormat="1" ht="15.75" thickBot="1" x14ac:dyDescent="0.3">
      <c r="A97" s="33" t="s">
        <v>113</v>
      </c>
      <c r="B97" s="34">
        <v>1206.43</v>
      </c>
      <c r="C97" s="33" t="s">
        <v>38</v>
      </c>
      <c r="D97" s="34">
        <v>1</v>
      </c>
    </row>
    <row r="98" spans="1:4" s="32" customFormat="1" ht="15.75" thickBot="1" x14ac:dyDescent="0.3">
      <c r="A98" s="33" t="s">
        <v>114</v>
      </c>
      <c r="B98" s="34">
        <v>11736.18</v>
      </c>
      <c r="C98" s="33" t="s">
        <v>38</v>
      </c>
      <c r="D98" s="34">
        <v>9</v>
      </c>
    </row>
    <row r="99" spans="1:4" s="32" customFormat="1" ht="15.75" thickBot="1" x14ac:dyDescent="0.3">
      <c r="A99" s="33" t="s">
        <v>117</v>
      </c>
      <c r="B99" s="34">
        <v>16083.6</v>
      </c>
      <c r="C99" s="33" t="s">
        <v>38</v>
      </c>
      <c r="D99" s="34">
        <v>12</v>
      </c>
    </row>
    <row r="100" spans="1:4" s="32" customFormat="1" ht="15.75" thickBot="1" x14ac:dyDescent="0.3">
      <c r="A100" s="33" t="s">
        <v>129</v>
      </c>
      <c r="B100" s="34">
        <v>773</v>
      </c>
      <c r="C100" s="33" t="s">
        <v>38</v>
      </c>
      <c r="D100" s="34">
        <v>1</v>
      </c>
    </row>
    <row r="101" spans="1:4" s="32" customFormat="1" ht="15.75" thickBot="1" x14ac:dyDescent="0.3">
      <c r="A101" s="33" t="s">
        <v>130</v>
      </c>
      <c r="B101" s="34">
        <v>1708.88</v>
      </c>
      <c r="C101" s="33" t="s">
        <v>38</v>
      </c>
      <c r="D101" s="34">
        <v>4</v>
      </c>
    </row>
    <row r="102" spans="1:4" s="32" customFormat="1" ht="15.75" thickBot="1" x14ac:dyDescent="0.3">
      <c r="A102" s="33" t="s">
        <v>130</v>
      </c>
      <c r="B102" s="34">
        <v>427.22</v>
      </c>
      <c r="C102" s="33" t="s">
        <v>38</v>
      </c>
      <c r="D102" s="34">
        <v>1</v>
      </c>
    </row>
    <row r="103" spans="1:4" s="32" customFormat="1" ht="15.75" thickBot="1" x14ac:dyDescent="0.3">
      <c r="A103" s="33" t="s">
        <v>131</v>
      </c>
      <c r="B103" s="34">
        <v>4226.92</v>
      </c>
      <c r="C103" s="33" t="s">
        <v>38</v>
      </c>
      <c r="D103" s="34">
        <v>4</v>
      </c>
    </row>
    <row r="104" spans="1:4" s="32" customFormat="1" ht="15.75" thickBot="1" x14ac:dyDescent="0.3">
      <c r="A104" s="33" t="s">
        <v>135</v>
      </c>
      <c r="B104" s="34">
        <v>5861.79</v>
      </c>
      <c r="C104" s="33" t="s">
        <v>136</v>
      </c>
      <c r="D104" s="34">
        <v>3</v>
      </c>
    </row>
    <row r="105" spans="1:4" s="32" customFormat="1" ht="15.75" thickBot="1" x14ac:dyDescent="0.3">
      <c r="A105" s="33" t="s">
        <v>137</v>
      </c>
      <c r="B105" s="34">
        <v>2712.08</v>
      </c>
      <c r="C105" s="33" t="s">
        <v>45</v>
      </c>
      <c r="D105" s="34">
        <v>1</v>
      </c>
    </row>
    <row r="106" spans="1:4" s="32" customFormat="1" ht="15.75" thickBot="1" x14ac:dyDescent="0.3">
      <c r="A106" s="33" t="s">
        <v>59</v>
      </c>
      <c r="B106" s="34">
        <v>639.1</v>
      </c>
      <c r="C106" s="33" t="s">
        <v>38</v>
      </c>
      <c r="D106" s="34">
        <v>2</v>
      </c>
    </row>
    <row r="107" spans="1:4" s="32" customFormat="1" ht="15.75" thickBot="1" x14ac:dyDescent="0.3">
      <c r="A107" s="33" t="s">
        <v>59</v>
      </c>
      <c r="B107" s="34">
        <v>2496.1</v>
      </c>
      <c r="C107" s="33" t="s">
        <v>5</v>
      </c>
      <c r="D107" s="34">
        <v>5</v>
      </c>
    </row>
    <row r="108" spans="1:4" s="32" customFormat="1" ht="15.75" thickBot="1" x14ac:dyDescent="0.3">
      <c r="A108" s="33" t="s">
        <v>140</v>
      </c>
      <c r="B108" s="34">
        <v>483.98</v>
      </c>
      <c r="C108" s="33" t="s">
        <v>38</v>
      </c>
      <c r="D108" s="34">
        <v>1</v>
      </c>
    </row>
    <row r="109" spans="1:4" s="32" customFormat="1" ht="15.75" thickBot="1" x14ac:dyDescent="0.3">
      <c r="A109" s="33" t="s">
        <v>141</v>
      </c>
      <c r="B109" s="34">
        <v>535.36</v>
      </c>
      <c r="C109" s="33" t="s">
        <v>38</v>
      </c>
      <c r="D109" s="34">
        <v>1</v>
      </c>
    </row>
    <row r="110" spans="1:4" s="32" customFormat="1" ht="15.75" thickBot="1" x14ac:dyDescent="0.3">
      <c r="A110" s="33" t="s">
        <v>61</v>
      </c>
      <c r="B110" s="34">
        <v>255.27</v>
      </c>
      <c r="C110" s="33" t="s">
        <v>62</v>
      </c>
      <c r="D110" s="34">
        <v>1</v>
      </c>
    </row>
    <row r="111" spans="1:4" s="32" customFormat="1" ht="15.75" thickBot="1" x14ac:dyDescent="0.3">
      <c r="A111" s="33" t="s">
        <v>142</v>
      </c>
      <c r="B111" s="34">
        <v>4710.72</v>
      </c>
      <c r="C111" s="33" t="s">
        <v>143</v>
      </c>
      <c r="D111" s="34">
        <v>12</v>
      </c>
    </row>
    <row r="112" spans="1:4" s="32" customFormat="1" ht="15.75" thickBot="1" x14ac:dyDescent="0.3">
      <c r="A112" s="33" t="s">
        <v>63</v>
      </c>
      <c r="B112" s="34">
        <v>12312.74</v>
      </c>
      <c r="C112" s="33" t="s">
        <v>38</v>
      </c>
      <c r="D112" s="34">
        <v>22</v>
      </c>
    </row>
    <row r="113" spans="1:4" s="32" customFormat="1" ht="15.75" thickBot="1" x14ac:dyDescent="0.3">
      <c r="A113" s="33" t="s">
        <v>144</v>
      </c>
      <c r="B113" s="34">
        <v>1686.96</v>
      </c>
      <c r="C113" s="33" t="s">
        <v>45</v>
      </c>
      <c r="D113" s="34">
        <v>2</v>
      </c>
    </row>
    <row r="114" spans="1:4" s="32" customFormat="1" ht="15.75" thickBot="1" x14ac:dyDescent="0.3">
      <c r="A114" s="33" t="s">
        <v>145</v>
      </c>
      <c r="B114" s="34">
        <v>1479.35</v>
      </c>
      <c r="C114" s="33" t="s">
        <v>45</v>
      </c>
      <c r="D114" s="34">
        <v>5</v>
      </c>
    </row>
    <row r="115" spans="1:4" s="32" customFormat="1" ht="15.75" thickBot="1" x14ac:dyDescent="0.3">
      <c r="A115" s="33" t="s">
        <v>64</v>
      </c>
      <c r="B115" s="34">
        <v>3765.8</v>
      </c>
      <c r="C115" s="33" t="s">
        <v>38</v>
      </c>
      <c r="D115" s="34">
        <v>4</v>
      </c>
    </row>
    <row r="116" spans="1:4" s="32" customFormat="1" ht="15.75" thickBot="1" x14ac:dyDescent="0.3">
      <c r="A116" s="33" t="s">
        <v>65</v>
      </c>
      <c r="B116" s="34">
        <v>3388.64</v>
      </c>
      <c r="C116" s="33" t="s">
        <v>38</v>
      </c>
      <c r="D116" s="34">
        <v>4</v>
      </c>
    </row>
    <row r="117" spans="1:4" s="32" customFormat="1" ht="15.75" thickBot="1" x14ac:dyDescent="0.3">
      <c r="A117" s="33" t="s">
        <v>149</v>
      </c>
      <c r="B117" s="34">
        <v>19288.560000000001</v>
      </c>
      <c r="C117" s="33" t="s">
        <v>5</v>
      </c>
      <c r="D117" s="34">
        <v>8</v>
      </c>
    </row>
    <row r="118" spans="1:4" s="32" customFormat="1" ht="15.75" thickBot="1" x14ac:dyDescent="0.3">
      <c r="A118" s="33" t="s">
        <v>67</v>
      </c>
      <c r="B118" s="34">
        <v>2870.58</v>
      </c>
      <c r="C118" s="33" t="s">
        <v>5</v>
      </c>
      <c r="D118" s="34">
        <v>6</v>
      </c>
    </row>
    <row r="119" spans="1:4" ht="28.5" x14ac:dyDescent="0.25">
      <c r="A119" s="7" t="s">
        <v>19</v>
      </c>
      <c r="B119" s="19">
        <v>0</v>
      </c>
      <c r="C119" s="6"/>
      <c r="D119" s="5"/>
    </row>
    <row r="120" spans="1:4" ht="28.5" x14ac:dyDescent="0.25">
      <c r="A120" s="7" t="s">
        <v>20</v>
      </c>
      <c r="B120" s="19">
        <v>0</v>
      </c>
      <c r="C120" s="6"/>
      <c r="D120" s="5"/>
    </row>
    <row r="121" spans="1:4" ht="28.5" x14ac:dyDescent="0.25">
      <c r="A121" s="7" t="s">
        <v>21</v>
      </c>
      <c r="B121" s="19">
        <v>0</v>
      </c>
      <c r="C121" s="6"/>
      <c r="D121" s="5"/>
    </row>
    <row r="122" spans="1:4" ht="29.25" thickBot="1" x14ac:dyDescent="0.3">
      <c r="A122" s="7" t="s">
        <v>22</v>
      </c>
      <c r="B122" s="19">
        <f>B123+B124</f>
        <v>0</v>
      </c>
      <c r="C122" s="6"/>
      <c r="D122" s="5"/>
    </row>
    <row r="123" spans="1:4" s="32" customFormat="1" ht="15.75" thickBot="1" x14ac:dyDescent="0.3">
      <c r="A123" s="33"/>
      <c r="B123" s="34"/>
      <c r="C123" s="33"/>
      <c r="D123" s="34"/>
    </row>
    <row r="124" spans="1:4" s="32" customFormat="1" ht="15.75" thickBot="1" x14ac:dyDescent="0.3">
      <c r="A124" s="33"/>
      <c r="B124" s="34"/>
      <c r="C124" s="33"/>
      <c r="D124" s="34"/>
    </row>
    <row r="125" spans="1:4" ht="28.5" x14ac:dyDescent="0.25">
      <c r="A125" s="7" t="s">
        <v>23</v>
      </c>
      <c r="B125" s="19">
        <v>0</v>
      </c>
      <c r="C125" s="6"/>
      <c r="D125" s="5"/>
    </row>
    <row r="126" spans="1:4" ht="29.25" thickBot="1" x14ac:dyDescent="0.3">
      <c r="A126" s="7" t="s">
        <v>24</v>
      </c>
      <c r="B126" s="19">
        <f>B127+B128</f>
        <v>92052.14</v>
      </c>
      <c r="C126" s="6"/>
      <c r="D126" s="5"/>
    </row>
    <row r="127" spans="1:4" s="32" customFormat="1" ht="15.75" thickBot="1" x14ac:dyDescent="0.3">
      <c r="A127" s="33" t="s">
        <v>115</v>
      </c>
      <c r="B127" s="34">
        <v>44017.34</v>
      </c>
      <c r="C127" s="33" t="s">
        <v>4</v>
      </c>
      <c r="D127" s="34">
        <v>43668</v>
      </c>
    </row>
    <row r="128" spans="1:4" s="32" customFormat="1" ht="15.75" thickBot="1" x14ac:dyDescent="0.3">
      <c r="A128" s="33" t="s">
        <v>116</v>
      </c>
      <c r="B128" s="34">
        <v>48034.8</v>
      </c>
      <c r="C128" s="33" t="s">
        <v>4</v>
      </c>
      <c r="D128" s="34">
        <v>43668</v>
      </c>
    </row>
    <row r="129" spans="1:4" ht="43.5" thickBot="1" x14ac:dyDescent="0.3">
      <c r="A129" s="7" t="s">
        <v>25</v>
      </c>
      <c r="B129" s="19">
        <f>B130</f>
        <v>10476.26</v>
      </c>
      <c r="C129" s="6"/>
      <c r="D129" s="5"/>
    </row>
    <row r="130" spans="1:4" s="32" customFormat="1" ht="15.75" thickBot="1" x14ac:dyDescent="0.3">
      <c r="A130" s="33" t="s">
        <v>77</v>
      </c>
      <c r="B130" s="34">
        <v>10476.26</v>
      </c>
      <c r="C130" s="33" t="s">
        <v>4</v>
      </c>
      <c r="D130" s="34">
        <v>6311</v>
      </c>
    </row>
    <row r="131" spans="1:4" ht="57.75" thickBot="1" x14ac:dyDescent="0.3">
      <c r="A131" s="7" t="s">
        <v>26</v>
      </c>
      <c r="B131" s="19">
        <f>SUM(B132:B139)</f>
        <v>230067.77000000002</v>
      </c>
      <c r="C131" s="6"/>
      <c r="D131" s="5"/>
    </row>
    <row r="132" spans="1:4" s="32" customFormat="1" ht="15.75" thickBot="1" x14ac:dyDescent="0.3">
      <c r="A132" s="33" t="s">
        <v>75</v>
      </c>
      <c r="B132" s="34">
        <v>4704.66</v>
      </c>
      <c r="C132" s="33" t="s">
        <v>38</v>
      </c>
      <c r="D132" s="34">
        <v>1</v>
      </c>
    </row>
    <row r="133" spans="1:4" s="32" customFormat="1" ht="15.75" thickBot="1" x14ac:dyDescent="0.3">
      <c r="A133" s="33" t="s">
        <v>90</v>
      </c>
      <c r="B133" s="34">
        <v>3007.56</v>
      </c>
      <c r="C133" s="33" t="s">
        <v>38</v>
      </c>
      <c r="D133" s="34">
        <v>12</v>
      </c>
    </row>
    <row r="134" spans="1:4" s="32" customFormat="1" ht="15.75" thickBot="1" x14ac:dyDescent="0.3">
      <c r="A134" s="33" t="s">
        <v>91</v>
      </c>
      <c r="B134" s="34">
        <v>742.36</v>
      </c>
      <c r="C134" s="33" t="s">
        <v>4</v>
      </c>
      <c r="D134" s="34">
        <v>43668</v>
      </c>
    </row>
    <row r="135" spans="1:4" s="32" customFormat="1" ht="15.75" thickBot="1" x14ac:dyDescent="0.3">
      <c r="A135" s="33" t="s">
        <v>92</v>
      </c>
      <c r="B135" s="34">
        <v>742.36</v>
      </c>
      <c r="C135" s="33" t="s">
        <v>4</v>
      </c>
      <c r="D135" s="34">
        <v>43668</v>
      </c>
    </row>
    <row r="136" spans="1:4" s="32" customFormat="1" ht="15.75" thickBot="1" x14ac:dyDescent="0.3">
      <c r="A136" s="33" t="s">
        <v>111</v>
      </c>
      <c r="B136" s="34">
        <v>20772.68</v>
      </c>
      <c r="C136" s="33" t="s">
        <v>4</v>
      </c>
      <c r="D136" s="34">
        <v>3875.5</v>
      </c>
    </row>
    <row r="137" spans="1:4" s="32" customFormat="1" ht="15.75" thickBot="1" x14ac:dyDescent="0.3">
      <c r="A137" s="33" t="s">
        <v>120</v>
      </c>
      <c r="B137" s="34">
        <v>502.94</v>
      </c>
      <c r="C137" s="33" t="s">
        <v>38</v>
      </c>
      <c r="D137" s="34">
        <v>1</v>
      </c>
    </row>
    <row r="138" spans="1:4" s="32" customFormat="1" ht="15.75" thickBot="1" x14ac:dyDescent="0.3">
      <c r="A138" s="33" t="s">
        <v>121</v>
      </c>
      <c r="B138" s="34">
        <v>107025</v>
      </c>
      <c r="C138" s="33" t="s">
        <v>4</v>
      </c>
      <c r="D138" s="34">
        <v>35485.74</v>
      </c>
    </row>
    <row r="139" spans="1:4" s="32" customFormat="1" ht="15.75" thickBot="1" x14ac:dyDescent="0.3">
      <c r="A139" s="33" t="s">
        <v>122</v>
      </c>
      <c r="B139" s="34">
        <v>92570.21</v>
      </c>
      <c r="C139" s="33" t="s">
        <v>4</v>
      </c>
      <c r="D139" s="34">
        <v>27632.9</v>
      </c>
    </row>
    <row r="140" spans="1:4" x14ac:dyDescent="0.25">
      <c r="A140" s="7" t="s">
        <v>27</v>
      </c>
      <c r="B140" s="19">
        <f>B141</f>
        <v>6660</v>
      </c>
      <c r="C140" s="6"/>
      <c r="D140" s="5"/>
    </row>
    <row r="141" spans="1:4" ht="30" x14ac:dyDescent="0.25">
      <c r="A141" s="11" t="s">
        <v>7</v>
      </c>
      <c r="B141" s="21">
        <f>D141*5*12</f>
        <v>6660</v>
      </c>
      <c r="C141" s="12" t="s">
        <v>6</v>
      </c>
      <c r="D141" s="8">
        <v>111</v>
      </c>
    </row>
    <row r="142" spans="1:4" x14ac:dyDescent="0.25">
      <c r="A142" s="4" t="s">
        <v>156</v>
      </c>
      <c r="B142" s="19">
        <f>B22+B25+B28+B29+B37+B72+B119+B120+B121+B122+B125+B126+B129+B131</f>
        <v>1535177.2899999998</v>
      </c>
      <c r="C142" s="13" t="s">
        <v>44</v>
      </c>
      <c r="D142" s="5"/>
    </row>
    <row r="143" spans="1:4" x14ac:dyDescent="0.25">
      <c r="A143" s="4" t="s">
        <v>157</v>
      </c>
      <c r="B143" s="19">
        <f>B142*1.2+B140</f>
        <v>1848872.7479999997</v>
      </c>
      <c r="C143" s="13" t="s">
        <v>44</v>
      </c>
      <c r="D143" s="5"/>
    </row>
    <row r="144" spans="1:4" x14ac:dyDescent="0.25">
      <c r="A144" s="4" t="s">
        <v>158</v>
      </c>
      <c r="B144" s="19">
        <f>B6+B9-B143+B4</f>
        <v>4559336.3540000021</v>
      </c>
      <c r="C144" s="13" t="s">
        <v>44</v>
      </c>
      <c r="D144" s="5"/>
    </row>
  </sheetData>
  <mergeCells count="4">
    <mergeCell ref="A1:D1"/>
    <mergeCell ref="A21:D21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п-завод-ая 48</vt:lpstr>
      <vt:lpstr>'п-завод-ая 48'!Область_печати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2022-10-31T04:42:03Z</cp:lastPrinted>
  <dcterms:created xsi:type="dcterms:W3CDTF">2016-03-18T02:51:51Z</dcterms:created>
  <dcterms:modified xsi:type="dcterms:W3CDTF">2023-03-09T01:15:59Z</dcterms:modified>
</cp:coreProperties>
</file>